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CCC49E6-7C05-4585-B4BE-A434F5AEFC04}" xr6:coauthVersionLast="45" xr6:coauthVersionMax="45" xr10:uidLastSave="{00000000-0000-0000-0000-000000000000}"/>
  <bookViews>
    <workbookView xWindow="-120" yWindow="-120" windowWidth="29040" windowHeight="15840" xr2:uid="{00000000-000D-0000-FFFF-FFFF00000000}"/>
  </bookViews>
  <sheets>
    <sheet name="MODE.SNGL"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3" i="3"/>
  <c r="C29" i="5"/>
  <c r="C27" i="5"/>
  <c r="C26" i="5"/>
  <c r="C12" i="2"/>
  <c r="A13" i="4"/>
  <c r="A32" i="5"/>
  <c r="A13" i="2"/>
  <c r="C23" i="4"/>
  <c r="C24" i="4"/>
  <c r="C25" i="4"/>
  <c r="A19" i="5"/>
  <c r="C25" i="5"/>
  <c r="A15" i="4"/>
  <c r="A17" i="3"/>
  <c r="A15" i="3"/>
  <c r="A17" i="4"/>
  <c r="C28" i="5"/>
  <c r="A2" i="5" l="1"/>
  <c r="A2" i="4"/>
  <c r="A2" i="3"/>
  <c r="A2" i="2"/>
  <c r="A2" i="1"/>
  <c r="B26" i="5" l="1"/>
  <c r="B27" i="5"/>
  <c r="B28" i="5"/>
  <c r="B29" i="5"/>
  <c r="B25" i="5"/>
  <c r="B31" i="5" s="1"/>
  <c r="B16" i="5"/>
  <c r="C16" i="5" s="1"/>
  <c r="B15" i="5"/>
  <c r="C15" i="5" s="1"/>
  <c r="B14" i="5"/>
  <c r="C14" i="5" s="1"/>
  <c r="B13" i="5"/>
  <c r="C13" i="5" s="1"/>
  <c r="B12" i="5"/>
  <c r="C12" i="5" s="1"/>
  <c r="B11" i="5"/>
  <c r="C11" i="5" s="1"/>
  <c r="B10" i="5"/>
  <c r="C10" i="5" s="1"/>
  <c r="B9" i="5"/>
  <c r="C9" i="5" s="1"/>
  <c r="B8" i="5"/>
  <c r="C8" i="5" s="1"/>
  <c r="B7" i="5"/>
  <c r="C7" i="5" s="1"/>
  <c r="B6" i="5"/>
  <c r="C6" i="5" s="1"/>
  <c r="B5" i="5"/>
  <c r="C5" i="5" s="1"/>
  <c r="B4" i="5"/>
  <c r="B18" i="5" s="1"/>
  <c r="C4" i="5" l="1"/>
  <c r="B23" i="4" a="1"/>
  <c r="B25" i="4" l="1"/>
  <c r="B24" i="4"/>
  <c r="B23" i="4"/>
  <c r="B16" i="4"/>
  <c r="B14" i="4"/>
  <c r="B12" i="4"/>
  <c r="C10" i="4"/>
  <c r="C9" i="4"/>
  <c r="C8" i="4"/>
  <c r="C7" i="4"/>
  <c r="C6" i="4"/>
  <c r="C5" i="4"/>
  <c r="C4" i="4"/>
  <c r="B16" i="3"/>
  <c r="B14" i="3"/>
  <c r="B12" i="3"/>
  <c r="C10" i="3"/>
  <c r="C9" i="3"/>
  <c r="C8" i="3"/>
  <c r="C7" i="3"/>
  <c r="C6" i="3"/>
  <c r="C5" i="3"/>
  <c r="C4" i="3"/>
  <c r="B12" i="2"/>
  <c r="A53" i="1" l="1"/>
  <c r="A54" i="1"/>
  <c r="A55" i="1"/>
  <c r="A56" i="1"/>
</calcChain>
</file>

<file path=xl/sharedStrings.xml><?xml version="1.0" encoding="utf-8"?>
<sst xmlns="http://schemas.openxmlformats.org/spreadsheetml/2006/main" count="154" uniqueCount="101">
  <si>
    <t>This may or may not be an issue depending upon requirements. Generally, data validation and error trapping should reveal the issue. If modes of logical values are required then those values must be coerced to underlying values of TRUE = 1 and FALSE = 0.</t>
  </si>
  <si>
    <t>MODE does NOT take these into account.</t>
  </si>
  <si>
    <t>4. Logical values within the range of data being averaged.</t>
  </si>
  <si>
    <t>Probably not an issue but data validation and error trapping recommended.</t>
  </si>
  <si>
    <t>3. Cells with empty strings in the range of data being average.</t>
  </si>
  <si>
    <t>Major issue requires data validation and error trapping.</t>
  </si>
  <si>
    <t>MODE of such data will be prone to error.</t>
  </si>
  <si>
    <t>2. Numbers that are represented as text</t>
  </si>
  <si>
    <t>1. Text in the range being averaged;</t>
  </si>
  <si>
    <t>Recommendation</t>
  </si>
  <si>
    <t>MIN Treatment of Issue</t>
  </si>
  <si>
    <t>Issue</t>
  </si>
  <si>
    <t>Examples of dirty data and their treatment by Excel are:</t>
  </si>
  <si>
    <t>The biggest problem with the function is the existence of "dirty data" in the range of numbers that is being averaged.</t>
  </si>
  <si>
    <r>
      <rPr>
        <b/>
        <sz val="10"/>
        <color rgb="FFFF0000"/>
        <rFont val="Arial"/>
        <family val="2"/>
      </rPr>
      <t>#NAME?</t>
    </r>
    <r>
      <rPr>
        <sz val="10"/>
        <rFont val="Arial"/>
        <family val="2"/>
      </rPr>
      <t xml:space="preserve"> Will be returned is a text entry is not a defined numeric value or range comprising numeric values.</t>
    </r>
  </si>
  <si>
    <r>
      <rPr>
        <b/>
        <sz val="10"/>
        <color rgb="FFFF0000"/>
        <rFont val="Arial"/>
        <family val="2"/>
      </rPr>
      <t>#VALUE!</t>
    </r>
    <r>
      <rPr>
        <sz val="10"/>
        <rFont val="Arial"/>
        <family val="2"/>
      </rPr>
      <t xml:space="preserve"> Will be returned if text or logical values are encountered</t>
    </r>
  </si>
  <si>
    <t>Thus, most commonly:</t>
  </si>
  <si>
    <r>
      <rPr>
        <b/>
        <sz val="10"/>
        <color rgb="FFFF0000"/>
        <rFont val="Arial"/>
        <family val="2"/>
      </rPr>
      <t>#N/A, DIV/0!</t>
    </r>
    <r>
      <rPr>
        <sz val="10"/>
        <rFont val="Arial"/>
        <family val="2"/>
      </rPr>
      <t xml:space="preserve"> etc., will be returned if they are found in the data with the first error message found being the one that is returned.</t>
    </r>
  </si>
  <si>
    <r>
      <rPr>
        <b/>
        <sz val="10"/>
        <color rgb="FFFF0000"/>
        <rFont val="Arial"/>
        <family val="2"/>
      </rPr>
      <t>#N/A</t>
    </r>
    <r>
      <rPr>
        <sz val="10"/>
        <rFont val="Arial"/>
        <family val="2"/>
      </rPr>
      <t xml:space="preserve"> will be returned if no repeating value is found.</t>
    </r>
  </si>
  <si>
    <t>Errors Using MODE.SNGL Function</t>
  </si>
  <si>
    <t>Most Preferred</t>
  </si>
  <si>
    <t>Other</t>
  </si>
  <si>
    <t>Turnbull</t>
  </si>
  <si>
    <t>Rudd</t>
  </si>
  <si>
    <t>Abbott</t>
  </si>
  <si>
    <t>Gillard</t>
  </si>
  <si>
    <t>Preferred Prime Minister</t>
  </si>
  <si>
    <t>Alternatively, and more usefully, we can use COUNTIF</t>
  </si>
  <si>
    <t>&lt;&lt;&lt; Hidden error checks</t>
  </si>
  <si>
    <t>Note that MODE.MULT is array entered and that after returning multiple modes, MODE.MULT will return #N/A if there are no more data with the same number of occurences.</t>
  </si>
  <si>
    <t>In Excel 2010 and after we can use MODE.MULT to return an array of multiple modes.</t>
  </si>
  <si>
    <t>Note that in this instance we have two modes. MODE returns the mode which has the first data entry.</t>
  </si>
  <si>
    <t>Of course, this is only applicable for the (albeit most common) case where we are dealing with a single column range.</t>
  </si>
  <si>
    <t>Number of cells in range</t>
  </si>
  <si>
    <t>Number of numeric entries</t>
  </si>
  <si>
    <t>Mode</t>
  </si>
  <si>
    <t>Data</t>
  </si>
  <si>
    <t>Index of Examples</t>
  </si>
  <si>
    <t>Examples Using MODE.SNGL Function</t>
  </si>
  <si>
    <t>Excel 2007 onwards allow 255 number arguments. Excel 2003 and before limit is 30. But note that a number argument can be a range or named range.</t>
  </si>
  <si>
    <t>The second or subsequent numbers in the series to be analysed for purposes of returning the mode.</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</si>
  <si>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</si>
  <si>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</si>
  <si>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t>
  </si>
  <si>
    <t>The first number in the series to be analysed for purposes of returning the mode.</t>
  </si>
  <si>
    <t>Required.</t>
  </si>
  <si>
    <t>number1</t>
  </si>
  <si>
    <t>Argument Notes</t>
  </si>
  <si>
    <t>Description</t>
  </si>
  <si>
    <t>Type</t>
  </si>
  <si>
    <t>Name</t>
  </si>
  <si>
    <t>Arguments:</t>
  </si>
  <si>
    <r>
      <t>'=MODE.SNGL(</t>
    </r>
    <r>
      <rPr>
        <b/>
        <sz val="10"/>
        <color rgb="FFFF0000"/>
        <rFont val="Arial"/>
        <family val="2"/>
      </rPr>
      <t>number1,</t>
    </r>
    <r>
      <rPr>
        <sz val="10"/>
        <rFont val="Arial"/>
        <family val="2"/>
      </rPr>
      <t>[number2],[…])</t>
    </r>
  </si>
  <si>
    <t>Syntax:</t>
  </si>
  <si>
    <t>Microsoft has moved the MODE function to the Compatibility classification and has indicated that MODE may not be available in future versions of Excel.</t>
  </si>
  <si>
    <t>The mode may not necessarily be unique. Where MODE discovers more than one Mode it returns the first occureence of a mode.</t>
  </si>
  <si>
    <t>occuring data, whereas MODE.SINGL is very much the replacement for MODE.</t>
  </si>
  <si>
    <t>MODE has been replaced from 2010 with new functions MODE.MULT and MODE.SNGL. The MODE.MULT returns an array of the most frequently</t>
  </si>
  <si>
    <t>MODE.SNGL is a measure of central tendency and the function returns the most frequently occurring, or repetitive, value in an array or range of data.</t>
  </si>
  <si>
    <t>One of the standard statistical tools.</t>
  </si>
  <si>
    <t>Comment</t>
  </si>
  <si>
    <t>Introduced Excel 2010 - replaced existing MODE function that is internally consistent with naming of other mode function.</t>
  </si>
  <si>
    <t>Built in.</t>
  </si>
  <si>
    <t>Classification - Statistics &gt; Averages</t>
  </si>
  <si>
    <t>Classification, Source, History</t>
  </si>
  <si>
    <t>Returns the most frequently occurring, or repetitive, value in an array or range of data.</t>
  </si>
  <si>
    <t>MODE.SNGL</t>
  </si>
  <si>
    <t>Example 1:- Simple Entry Of MODE.SNGL Function</t>
  </si>
  <si>
    <t>Example 2:- Data Validating Entries With Error Checking For MODE Function.</t>
  </si>
  <si>
    <t>Example 3:- Calculating And Returning With Two Modes</t>
  </si>
  <si>
    <t>Example 4:- Calculating MODE Of Text Data.</t>
  </si>
  <si>
    <t>Related / Similar And Frequently Used With Functions</t>
  </si>
  <si>
    <t>Related / Similar</t>
  </si>
  <si>
    <t>MODE</t>
  </si>
  <si>
    <t>Returns the most common value in a data set.</t>
  </si>
  <si>
    <t>Other averaging functions are:</t>
  </si>
  <si>
    <t>AVERAGE</t>
  </si>
  <si>
    <t>Returns the average (arithmetic mean) of up to 255 numeric arguments ignoring logical and text values.</t>
  </si>
  <si>
    <t>AVERAGEA</t>
  </si>
  <si>
    <t>Returns the average (arithmetic mean) of up to 255 numeric arguments including logical and text values.</t>
  </si>
  <si>
    <t>AVEDEV</t>
  </si>
  <si>
    <t>Returns the average of the absolute deviations of data points from their mean. It is a non-weighted measure of data volatility. (Classified under Deviations and Variance)</t>
  </si>
  <si>
    <t>GEOMEAN</t>
  </si>
  <si>
    <t>Returns the geometric mean of an array or range of positive data.</t>
  </si>
  <si>
    <t>HARMEAN</t>
  </si>
  <si>
    <t>Returns the harmonic mean of a data set by calculating the reciprocal of the arithmetic mean of reciprocals.</t>
  </si>
  <si>
    <t>MEDIAN</t>
  </si>
  <si>
    <t>Returns the median of the given numbers.</t>
  </si>
  <si>
    <t>TRIMMEAN</t>
  </si>
  <si>
    <t>Calculates the mean by excluding a specified percentage of data points from the top and bottom tails of a data set.</t>
  </si>
  <si>
    <t>We also have the conditionally averaging functions</t>
  </si>
  <si>
    <t>AVERAGEIF</t>
  </si>
  <si>
    <t>Returns the arithmetic mean of all the cells in a range that meet a given criteria. (Introduced in Excel 2007)</t>
  </si>
  <si>
    <t>AVERAGEIFS</t>
  </si>
  <si>
    <t>Returns the arithmetic mean of all the cells in a range that meet multiple criteria. (Introduced in Excel 2007).</t>
  </si>
  <si>
    <t>MODE.MULT</t>
  </si>
  <si>
    <t>File Creation Date : 19-Jun-2020</t>
  </si>
  <si>
    <t xml:space="preserve">Open the Excel help for this function. </t>
  </si>
  <si>
    <t>Double Click on MODE.SNGL and then click on the link</t>
  </si>
  <si>
    <t>Enter =MODE.SNGL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</si>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</sst>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0" x14ac:knownFonts="1">
    <font>
      <sz val="10"/>
      <name val="Arial"/>
      <family val="2"/>
    </font>
    <font>
      <sz val="10"/>
      <name val="Arial"/>
      <family val="2"/>
    </font>
    <font>
      <b/>
      <sz val="10"/>
      <name val="Arial"/>
      <family val="2"/>
    </font>
    <font>
      <b/>
      <sz val="10"/>
      <color rgb="FFFF0000"/>
      <name val="Arial"/>
      <family val="2"/>
    </font>
    <font>
      <b/>
      <sz val="12"/>
      <name val="Arial"/>
      <family val="2"/>
    </font>
    <font>
      <b/>
      <sz val="10"/>
      <color rgb="FFFFFFCC"/>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39">
    <xf numFmtId="0" fontId="0" fillId="0" borderId="0" xfId="0"/>
    <xf numFmtId="0" fontId="0" fillId="2" borderId="0" xfId="0" applyFill="1" applyProtection="1">
      <protection locked="0"/>
    </xf>
    <xf numFmtId="0" fontId="1" fillId="2" borderId="0" xfId="0" applyFont="1" applyFill="1" applyProtection="1">
      <protection locked="0"/>
    </xf>
    <xf numFmtId="0" fontId="0" fillId="0" borderId="0" xfId="0" applyProtection="1">
      <protection locked="0"/>
    </xf>
    <xf numFmtId="0" fontId="7"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9" fillId="0" borderId="0" xfId="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Alignment="1" applyProtection="1"/>
    <xf numFmtId="0" fontId="2" fillId="0" borderId="0" xfId="0" applyFont="1" applyFill="1" applyProtection="1"/>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0" fillId="0" borderId="0" xfId="0" applyFill="1" applyAlignment="1" applyProtection="1">
      <alignment horizontal="center" vertical="center"/>
    </xf>
    <xf numFmtId="0" fontId="0" fillId="0" borderId="0" xfId="0" quotePrefix="1" applyFill="1" applyAlignment="1" applyProtection="1">
      <alignment horizontal="center" vertical="center"/>
    </xf>
    <xf numFmtId="0" fontId="1" fillId="0" borderId="0" xfId="0" quotePrefix="1" applyFont="1" applyFill="1" applyProtection="1"/>
    <xf numFmtId="0" fontId="0" fillId="0" borderId="0" xfId="0" applyFill="1" applyAlignment="1" applyProtection="1">
      <alignment horizontal="left" indent="3"/>
    </xf>
    <xf numFmtId="0" fontId="0" fillId="0" borderId="0" xfId="0" applyFill="1" applyAlignment="1" applyProtection="1">
      <alignment vertical="top"/>
    </xf>
    <xf numFmtId="0" fontId="1" fillId="0" borderId="0" xfId="0" applyFont="1" applyFill="1" applyAlignment="1" applyProtection="1">
      <alignment horizontal="left" indent="3"/>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6" fillId="3" borderId="0" xfId="0" applyFont="1" applyFill="1" applyAlignment="1" applyProtection="1">
      <alignment vertical="center"/>
    </xf>
    <xf numFmtId="0" fontId="0" fillId="3" borderId="0" xfId="0" applyFill="1" applyAlignment="1" applyProtection="1">
      <alignment vertical="center"/>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2" fillId="0" borderId="0" xfId="0" applyFont="1" applyFill="1" applyAlignment="1" applyProtection="1">
      <alignment horizontal="right"/>
    </xf>
    <xf numFmtId="164" fontId="1" fillId="0" borderId="0" xfId="0" applyNumberFormat="1" applyFont="1" applyFill="1" applyAlignment="1" applyProtection="1">
      <alignment vertical="top"/>
      <protection locked="0"/>
    </xf>
    <xf numFmtId="1" fontId="2" fillId="0" borderId="0" xfId="0" applyNumberFormat="1" applyFont="1" applyFill="1" applyProtection="1"/>
    <xf numFmtId="2" fontId="2" fillId="0" borderId="0" xfId="0" applyNumberFormat="1" applyFont="1" applyFill="1" applyProtection="1"/>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 fontId="5" fillId="0" borderId="0" xfId="0" applyNumberFormat="1" applyFont="1" applyFill="1" applyProtection="1"/>
    <xf numFmtId="1" fontId="1" fillId="0" borderId="0" xfId="0" applyNumberFormat="1" applyFont="1" applyFill="1" applyProtection="1"/>
    <xf numFmtId="0" fontId="1" fillId="0" borderId="0" xfId="0" applyFont="1" applyFill="1" applyProtection="1">
      <protection locked="0"/>
    </xf>
  </cellXfs>
  <cellStyles count="2">
    <cellStyle name="Hyperlink" xfId="1" builtinId="8"/>
    <cellStyle name="Normal" xfId="0" builtinId="0"/>
  </cellStyles>
  <dxfs count="5">
    <dxf>
      <font>
        <color rgb="FFACB9CA"/>
      </font>
    </dxf>
    <dxf>
      <font>
        <color rgb="FFACB9CA"/>
      </font>
    </dxf>
    <dxf>
      <font>
        <strike val="0"/>
        <color rgb="FFFFFF99"/>
      </font>
    </dxf>
    <dxf>
      <font>
        <color rgb="FFACB9CA"/>
      </font>
    </dxf>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9">
    <tabColor rgb="FF00B0F0"/>
  </sheetPr>
  <dimension ref="A1:E73"/>
  <sheetViews>
    <sheetView tabSelected="1" zoomScaleNormal="100" workbookViewId="0"/>
  </sheetViews>
  <sheetFormatPr defaultColWidth="9.140625" defaultRowHeight="12.75" x14ac:dyDescent="0.2"/>
  <cols>
    <col min="1" max="1" width="40.7109375" style="3" customWidth="1"/>
    <col min="2" max="2" width="30.7109375" style="3" customWidth="1"/>
    <col min="3" max="3" width="50.7109375" style="3" customWidth="1"/>
    <col min="4" max="4" width="60.7109375" style="3" customWidth="1"/>
    <col min="5" max="16384" width="9.140625" style="1"/>
  </cols>
  <sheetData>
    <row r="1" spans="1:5" ht="30" customHeight="1" x14ac:dyDescent="0.2">
      <c r="A1" s="24" t="s">
        <v>66</v>
      </c>
      <c r="B1" s="25"/>
      <c r="C1" s="25"/>
      <c r="D1" s="26" t="s">
        <v>100</v>
      </c>
      <c r="E1" s="27"/>
    </row>
    <row r="2" spans="1:5" ht="15" customHeight="1" x14ac:dyDescent="0.2">
      <c r="A2" s="4" t="str">
        <f ca="1">IF(1*LEFT(INFO("release"),2)&gt;=14,"","This function will not work in versions of Excel before 2010")</f>
        <v/>
      </c>
      <c r="B2" s="5"/>
      <c r="C2" s="5"/>
      <c r="D2" s="6"/>
    </row>
    <row r="3" spans="1:5" ht="15.75" x14ac:dyDescent="0.25">
      <c r="A3" s="7" t="s">
        <v>48</v>
      </c>
      <c r="B3" s="5"/>
      <c r="C3" s="5"/>
      <c r="D3" s="8" t="str">
        <f>HYPERLINK("http://www.rondebruin.nl/efb/efb.htm","Visit the Excel Function Bible website")</f>
        <v>Visit the Excel Function Bible website</v>
      </c>
    </row>
    <row r="4" spans="1:5" s="2" customFormat="1" x14ac:dyDescent="0.2">
      <c r="A4" s="9" t="s">
        <v>65</v>
      </c>
      <c r="B4" s="5"/>
      <c r="C4" s="5"/>
      <c r="D4" s="10" t="s">
        <v>96</v>
      </c>
    </row>
    <row r="5" spans="1:5" s="2" customFormat="1" x14ac:dyDescent="0.2">
      <c r="A5" s="9"/>
      <c r="B5" s="5"/>
      <c r="C5" s="5"/>
      <c r="D5" s="10"/>
    </row>
    <row r="6" spans="1:5" ht="15.75" x14ac:dyDescent="0.25">
      <c r="A6" s="7" t="s">
        <v>64</v>
      </c>
      <c r="B6" s="9"/>
      <c r="C6" s="9"/>
      <c r="D6" s="11" t="s">
        <v>97</v>
      </c>
    </row>
    <row r="7" spans="1:5" x14ac:dyDescent="0.2">
      <c r="A7" s="12"/>
      <c r="B7" s="9"/>
      <c r="C7" s="9"/>
      <c r="D7" s="10" t="s">
        <v>99</v>
      </c>
    </row>
    <row r="8" spans="1:5" x14ac:dyDescent="0.2">
      <c r="A8" s="12" t="s">
        <v>63</v>
      </c>
      <c r="B8" s="9"/>
      <c r="C8" s="9"/>
      <c r="D8" s="10" t="s">
        <v>98</v>
      </c>
    </row>
    <row r="9" spans="1:5" x14ac:dyDescent="0.2">
      <c r="A9" s="12"/>
      <c r="B9" s="9"/>
      <c r="C9" s="9"/>
      <c r="D9" s="10"/>
    </row>
    <row r="10" spans="1:5" x14ac:dyDescent="0.2">
      <c r="A10" s="12" t="s">
        <v>62</v>
      </c>
      <c r="B10" s="9"/>
      <c r="C10" s="9"/>
      <c r="D10" s="8" t="str">
        <f>HYPERLINK("..\efb_Excel%20Functions%20Bible.xlsx","Go back to or open the EFB menu workbook")</f>
        <v>Go back to or open the EFB menu workbook</v>
      </c>
    </row>
    <row r="11" spans="1:5" x14ac:dyDescent="0.2">
      <c r="A11" s="12"/>
      <c r="B11" s="9"/>
      <c r="C11" s="9"/>
      <c r="D11" s="10"/>
    </row>
    <row r="12" spans="1:5" x14ac:dyDescent="0.2">
      <c r="A12" s="12" t="s">
        <v>61</v>
      </c>
      <c r="B12" s="9"/>
      <c r="C12" s="9"/>
      <c r="D12" s="10"/>
    </row>
    <row r="13" spans="1:5" x14ac:dyDescent="0.2">
      <c r="A13" s="12"/>
      <c r="B13" s="9"/>
      <c r="C13" s="9"/>
      <c r="D13" s="10"/>
    </row>
    <row r="14" spans="1:5" s="2" customFormat="1" ht="15.75" x14ac:dyDescent="0.25">
      <c r="A14" s="7" t="s">
        <v>60</v>
      </c>
      <c r="B14" s="5"/>
      <c r="C14" s="5"/>
      <c r="D14" s="10"/>
    </row>
    <row r="15" spans="1:5" x14ac:dyDescent="0.2">
      <c r="A15" s="9" t="s">
        <v>59</v>
      </c>
      <c r="B15" s="5"/>
      <c r="C15" s="5"/>
      <c r="D15" s="11"/>
    </row>
    <row r="16" spans="1:5" x14ac:dyDescent="0.2">
      <c r="A16" s="9"/>
      <c r="B16" s="5"/>
      <c r="C16" s="5"/>
      <c r="D16" s="5"/>
    </row>
    <row r="17" spans="1:4" x14ac:dyDescent="0.2">
      <c r="A17" s="9" t="s">
        <v>58</v>
      </c>
      <c r="B17" s="5"/>
      <c r="C17" s="5"/>
      <c r="D17" s="5"/>
    </row>
    <row r="18" spans="1:4" x14ac:dyDescent="0.2">
      <c r="A18" s="9"/>
      <c r="B18" s="5"/>
      <c r="C18" s="5"/>
      <c r="D18" s="5"/>
    </row>
    <row r="19" spans="1:4" x14ac:dyDescent="0.2">
      <c r="A19" s="9" t="s">
        <v>57</v>
      </c>
      <c r="B19" s="5"/>
      <c r="C19" s="5"/>
      <c r="D19" s="5"/>
    </row>
    <row r="20" spans="1:4" x14ac:dyDescent="0.2">
      <c r="A20" s="9" t="s">
        <v>56</v>
      </c>
      <c r="B20" s="5"/>
      <c r="C20" s="5"/>
      <c r="D20" s="5"/>
    </row>
    <row r="21" spans="1:4" x14ac:dyDescent="0.2">
      <c r="A21" s="9"/>
      <c r="B21" s="5"/>
      <c r="C21" s="5"/>
      <c r="D21" s="5"/>
    </row>
    <row r="22" spans="1:4" x14ac:dyDescent="0.2">
      <c r="A22" s="9" t="s">
        <v>55</v>
      </c>
      <c r="B22" s="5"/>
      <c r="C22" s="5"/>
      <c r="D22" s="5"/>
    </row>
    <row r="23" spans="1:4" x14ac:dyDescent="0.2">
      <c r="A23" s="9"/>
      <c r="B23" s="5"/>
      <c r="C23" s="5"/>
      <c r="D23" s="5"/>
    </row>
    <row r="24" spans="1:4" x14ac:dyDescent="0.2">
      <c r="A24" s="9" t="s">
        <v>54</v>
      </c>
      <c r="B24" s="5"/>
      <c r="C24" s="5"/>
      <c r="D24" s="5"/>
    </row>
    <row r="25" spans="1:4" x14ac:dyDescent="0.2">
      <c r="A25" s="9"/>
      <c r="B25" s="5"/>
      <c r="C25" s="5"/>
      <c r="D25" s="5"/>
    </row>
    <row r="26" spans="1:4" ht="15.75" x14ac:dyDescent="0.25">
      <c r="A26" s="7" t="s">
        <v>53</v>
      </c>
      <c r="B26" s="5"/>
      <c r="C26" s="5"/>
      <c r="D26" s="5"/>
    </row>
    <row r="27" spans="1:4" x14ac:dyDescent="0.2">
      <c r="A27" s="12" t="s">
        <v>52</v>
      </c>
      <c r="B27" s="5"/>
      <c r="C27" s="5"/>
      <c r="D27" s="5"/>
    </row>
    <row r="28" spans="1:4" x14ac:dyDescent="0.2">
      <c r="A28" s="12"/>
      <c r="B28" s="5"/>
      <c r="C28" s="5"/>
      <c r="D28" s="5"/>
    </row>
    <row r="29" spans="1:4" ht="15.75" x14ac:dyDescent="0.25">
      <c r="A29" s="7" t="s">
        <v>51</v>
      </c>
      <c r="B29" s="5"/>
      <c r="C29" s="5"/>
      <c r="D29" s="5"/>
    </row>
    <row r="30" spans="1:4" x14ac:dyDescent="0.2">
      <c r="A30" s="13" t="s">
        <v>50</v>
      </c>
      <c r="B30" s="13" t="s">
        <v>49</v>
      </c>
      <c r="C30" s="13" t="s">
        <v>48</v>
      </c>
      <c r="D30" s="13" t="s">
        <v>47</v>
      </c>
    </row>
    <row r="31" spans="1:4" ht="51" x14ac:dyDescent="0.2">
      <c r="A31" s="14" t="s">
        <v>46</v>
      </c>
      <c r="B31" s="14" t="s">
        <v>45</v>
      </c>
      <c r="C31" s="15" t="s">
        <v>44</v>
      </c>
      <c r="D31" s="15" t="s">
        <v>43</v>
      </c>
    </row>
    <row r="32" spans="1:4" ht="38.25" x14ac:dyDescent="0.2">
      <c r="A32" s="15" t="s">
        <v>42</v>
      </c>
      <c r="B32" s="15" t="s">
        <v>41</v>
      </c>
      <c r="C32" s="15" t="s">
        <v>40</v>
      </c>
      <c r="D32" s="15" t="s">
        <v>39</v>
      </c>
    </row>
    <row r="33" spans="1:4" x14ac:dyDescent="0.2">
      <c r="A33" s="5"/>
      <c r="B33" s="5"/>
      <c r="C33" s="5"/>
      <c r="D33" s="5"/>
    </row>
    <row r="34" spans="1:4" ht="15.75" x14ac:dyDescent="0.25">
      <c r="A34" s="7" t="s">
        <v>71</v>
      </c>
      <c r="B34" s="5"/>
      <c r="C34" s="5"/>
      <c r="D34" s="5"/>
    </row>
    <row r="35" spans="1:4" x14ac:dyDescent="0.2">
      <c r="A35" s="13" t="s">
        <v>72</v>
      </c>
      <c r="B35" s="5"/>
      <c r="C35" s="5"/>
      <c r="D35" s="5"/>
    </row>
    <row r="36" spans="1:4" ht="30" customHeight="1" x14ac:dyDescent="0.2">
      <c r="A36" s="16" t="s">
        <v>73</v>
      </c>
      <c r="B36" s="5" t="s">
        <v>74</v>
      </c>
      <c r="C36" s="5"/>
      <c r="D36" s="5"/>
    </row>
    <row r="37" spans="1:4" ht="30" customHeight="1" x14ac:dyDescent="0.2">
      <c r="A37" s="17" t="s">
        <v>95</v>
      </c>
      <c r="B37" s="5" t="s">
        <v>65</v>
      </c>
      <c r="C37" s="5"/>
      <c r="D37" s="5"/>
    </row>
    <row r="38" spans="1:4" ht="30" customHeight="1" x14ac:dyDescent="0.2">
      <c r="A38" s="13" t="s">
        <v>75</v>
      </c>
      <c r="B38" s="5"/>
      <c r="C38" s="5"/>
      <c r="D38" s="5"/>
    </row>
    <row r="39" spans="1:4" ht="30" customHeight="1" x14ac:dyDescent="0.2">
      <c r="A39" s="16" t="s">
        <v>76</v>
      </c>
      <c r="B39" s="5" t="s">
        <v>77</v>
      </c>
      <c r="C39" s="5"/>
      <c r="D39" s="5"/>
    </row>
    <row r="40" spans="1:4" ht="30" customHeight="1" x14ac:dyDescent="0.2">
      <c r="A40" s="16" t="s">
        <v>78</v>
      </c>
      <c r="B40" s="5" t="s">
        <v>79</v>
      </c>
      <c r="C40" s="5"/>
      <c r="D40" s="5"/>
    </row>
    <row r="41" spans="1:4" ht="30" customHeight="1" x14ac:dyDescent="0.2">
      <c r="A41" s="16" t="s">
        <v>80</v>
      </c>
      <c r="B41" s="5" t="s">
        <v>81</v>
      </c>
      <c r="C41" s="5"/>
      <c r="D41" s="5"/>
    </row>
    <row r="42" spans="1:4" ht="30" customHeight="1" x14ac:dyDescent="0.2">
      <c r="A42" s="16" t="s">
        <v>82</v>
      </c>
      <c r="B42" s="5" t="s">
        <v>83</v>
      </c>
      <c r="C42" s="5"/>
      <c r="D42" s="5"/>
    </row>
    <row r="43" spans="1:4" ht="30" customHeight="1" x14ac:dyDescent="0.2">
      <c r="A43" s="16" t="s">
        <v>84</v>
      </c>
      <c r="B43" s="5" t="s">
        <v>85</v>
      </c>
      <c r="C43" s="5"/>
      <c r="D43" s="5"/>
    </row>
    <row r="44" spans="1:4" ht="30" customHeight="1" x14ac:dyDescent="0.2">
      <c r="A44" s="16" t="s">
        <v>86</v>
      </c>
      <c r="B44" s="5" t="s">
        <v>87</v>
      </c>
      <c r="C44" s="5"/>
      <c r="D44" s="5"/>
    </row>
    <row r="45" spans="1:4" ht="30" customHeight="1" x14ac:dyDescent="0.2">
      <c r="A45" s="16" t="s">
        <v>88</v>
      </c>
      <c r="B45" s="5" t="s">
        <v>89</v>
      </c>
      <c r="C45" s="5"/>
      <c r="D45" s="5"/>
    </row>
    <row r="46" spans="1:4" ht="30" customHeight="1" x14ac:dyDescent="0.2">
      <c r="A46" s="13" t="s">
        <v>90</v>
      </c>
      <c r="B46" s="13"/>
      <c r="C46" s="13"/>
      <c r="D46" s="13"/>
    </row>
    <row r="47" spans="1:4" ht="30" customHeight="1" x14ac:dyDescent="0.2">
      <c r="A47" s="16" t="s">
        <v>91</v>
      </c>
      <c r="B47" s="5" t="s">
        <v>92</v>
      </c>
      <c r="C47" s="5"/>
      <c r="D47" s="5"/>
    </row>
    <row r="48" spans="1:4" ht="30" customHeight="1" x14ac:dyDescent="0.2">
      <c r="A48" s="16" t="s">
        <v>93</v>
      </c>
      <c r="B48" s="5" t="s">
        <v>94</v>
      </c>
      <c r="C48" s="5"/>
      <c r="D48" s="5"/>
    </row>
    <row r="49" spans="1:4" x14ac:dyDescent="0.2">
      <c r="A49" s="5"/>
      <c r="B49" s="5"/>
      <c r="C49" s="5"/>
      <c r="D49" s="5"/>
    </row>
    <row r="50" spans="1:4" ht="15.75" x14ac:dyDescent="0.25">
      <c r="A50" s="7" t="s">
        <v>38</v>
      </c>
      <c r="B50" s="5"/>
      <c r="C50" s="5"/>
      <c r="D50" s="5"/>
    </row>
    <row r="51" spans="1:4" x14ac:dyDescent="0.2">
      <c r="A51" s="5"/>
      <c r="B51" s="5"/>
      <c r="C51" s="5"/>
      <c r="D51" s="5"/>
    </row>
    <row r="52" spans="1:4" x14ac:dyDescent="0.2">
      <c r="A52" s="13" t="s">
        <v>37</v>
      </c>
      <c r="B52" s="5"/>
      <c r="C52" s="5"/>
      <c r="D52" s="18"/>
    </row>
    <row r="53" spans="1:4" x14ac:dyDescent="0.2">
      <c r="A53" s="19" t="str">
        <f>'Example 1'!A1</f>
        <v>Example 1:- Simple Entry Of MODE.SNGL Function</v>
      </c>
      <c r="B53" s="5"/>
      <c r="C53" s="5"/>
      <c r="D53" s="5"/>
    </row>
    <row r="54" spans="1:4" x14ac:dyDescent="0.2">
      <c r="A54" s="19" t="str">
        <f>'Example 2'!A1</f>
        <v>Example 2:- Data Validating Entries With Error Checking For MODE Function.</v>
      </c>
      <c r="B54" s="5"/>
      <c r="C54" s="5"/>
      <c r="D54" s="5"/>
    </row>
    <row r="55" spans="1:4" x14ac:dyDescent="0.2">
      <c r="A55" s="19" t="str">
        <f>'Example 3'!A1</f>
        <v>Example 3:- Calculating And Returning With Two Modes</v>
      </c>
      <c r="B55" s="20"/>
      <c r="C55" s="20"/>
      <c r="D55" s="9"/>
    </row>
    <row r="56" spans="1:4" x14ac:dyDescent="0.2">
      <c r="A56" s="19" t="str">
        <f>'Example 4'!A1</f>
        <v>Example 4:- Calculating MODE Of Text Data.</v>
      </c>
      <c r="B56" s="20"/>
      <c r="C56" s="20"/>
      <c r="D56" s="9"/>
    </row>
    <row r="57" spans="1:4" x14ac:dyDescent="0.2">
      <c r="A57" s="5"/>
      <c r="B57" s="20"/>
      <c r="C57" s="20"/>
      <c r="D57" s="9"/>
    </row>
    <row r="58" spans="1:4" ht="15.75" x14ac:dyDescent="0.25">
      <c r="A58" s="7" t="s">
        <v>19</v>
      </c>
      <c r="B58" s="5"/>
      <c r="C58" s="5"/>
      <c r="D58" s="5"/>
    </row>
    <row r="59" spans="1:4" x14ac:dyDescent="0.2">
      <c r="A59" s="5"/>
      <c r="B59" s="5"/>
      <c r="C59" s="5"/>
      <c r="D59" s="5"/>
    </row>
    <row r="60" spans="1:4" x14ac:dyDescent="0.2">
      <c r="A60" s="9" t="s">
        <v>18</v>
      </c>
      <c r="B60" s="5"/>
      <c r="C60" s="5"/>
      <c r="D60" s="5"/>
    </row>
    <row r="61" spans="1:4" x14ac:dyDescent="0.2">
      <c r="A61" s="9" t="s">
        <v>17</v>
      </c>
      <c r="B61" s="5"/>
      <c r="C61" s="5"/>
      <c r="D61" s="5"/>
    </row>
    <row r="62" spans="1:4" x14ac:dyDescent="0.2">
      <c r="A62" s="9" t="s">
        <v>16</v>
      </c>
      <c r="B62" s="5"/>
      <c r="C62" s="5"/>
      <c r="D62" s="5"/>
    </row>
    <row r="63" spans="1:4" x14ac:dyDescent="0.2">
      <c r="A63" s="21" t="s">
        <v>15</v>
      </c>
      <c r="B63" s="5"/>
      <c r="C63" s="5"/>
      <c r="D63" s="5"/>
    </row>
    <row r="64" spans="1:4" x14ac:dyDescent="0.2">
      <c r="A64" s="21" t="s">
        <v>14</v>
      </c>
      <c r="B64" s="5"/>
      <c r="C64" s="5"/>
      <c r="D64" s="5"/>
    </row>
    <row r="65" spans="1:4" x14ac:dyDescent="0.2">
      <c r="A65" s="5"/>
      <c r="B65" s="5"/>
      <c r="C65" s="5"/>
      <c r="D65" s="5"/>
    </row>
    <row r="66" spans="1:4" x14ac:dyDescent="0.2">
      <c r="A66" s="9" t="s">
        <v>13</v>
      </c>
      <c r="B66" s="5"/>
      <c r="C66" s="5"/>
      <c r="D66" s="5"/>
    </row>
    <row r="67" spans="1:4" x14ac:dyDescent="0.2">
      <c r="A67" s="9" t="s">
        <v>12</v>
      </c>
      <c r="B67" s="5"/>
      <c r="C67" s="5"/>
      <c r="D67" s="5"/>
    </row>
    <row r="68" spans="1:4" x14ac:dyDescent="0.2">
      <c r="A68" s="13" t="s">
        <v>11</v>
      </c>
      <c r="B68" s="13"/>
      <c r="C68" s="13" t="s">
        <v>10</v>
      </c>
      <c r="D68" s="13" t="s">
        <v>9</v>
      </c>
    </row>
    <row r="69" spans="1:4" ht="25.5" x14ac:dyDescent="0.2">
      <c r="A69" s="22" t="s">
        <v>8</v>
      </c>
      <c r="B69" s="20"/>
      <c r="C69" s="22" t="s">
        <v>1</v>
      </c>
      <c r="D69" s="23" t="s">
        <v>3</v>
      </c>
    </row>
    <row r="70" spans="1:4" x14ac:dyDescent="0.2">
      <c r="A70" s="22" t="s">
        <v>7</v>
      </c>
      <c r="B70" s="20"/>
      <c r="C70" s="22" t="s">
        <v>6</v>
      </c>
      <c r="D70" s="23" t="s">
        <v>5</v>
      </c>
    </row>
    <row r="71" spans="1:4" ht="25.5" x14ac:dyDescent="0.2">
      <c r="A71" s="22" t="s">
        <v>4</v>
      </c>
      <c r="B71" s="20"/>
      <c r="C71" s="22" t="s">
        <v>1</v>
      </c>
      <c r="D71" s="23" t="s">
        <v>3</v>
      </c>
    </row>
    <row r="72" spans="1:4" ht="51" x14ac:dyDescent="0.2">
      <c r="A72" s="22" t="s">
        <v>2</v>
      </c>
      <c r="B72" s="20"/>
      <c r="C72" s="22" t="s">
        <v>1</v>
      </c>
      <c r="D72" s="23" t="s">
        <v>0</v>
      </c>
    </row>
    <row r="73" spans="1:4" x14ac:dyDescent="0.2">
      <c r="A73" s="22"/>
      <c r="B73" s="20"/>
      <c r="C73" s="22"/>
      <c r="D73" s="20"/>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2" t="s">
        <v>67</v>
      </c>
      <c r="B1" s="33"/>
      <c r="C1" s="33"/>
      <c r="D1" s="34"/>
      <c r="E1" s="35"/>
    </row>
    <row r="2" spans="1:5" ht="15" customHeight="1" x14ac:dyDescent="0.2">
      <c r="A2" s="4" t="str">
        <f ca="1">IF(1*LEFT(INFO("release"),2)&gt;=14,"","This function will not work in versions of Excel before 2010")</f>
        <v/>
      </c>
      <c r="B2" s="5"/>
      <c r="C2" s="5"/>
      <c r="D2" s="5"/>
      <c r="E2" s="5"/>
    </row>
    <row r="3" spans="1:5" x14ac:dyDescent="0.2">
      <c r="A3" s="5"/>
      <c r="B3" s="28" t="s">
        <v>36</v>
      </c>
      <c r="C3" s="5"/>
      <c r="D3" s="5"/>
      <c r="E3" s="5"/>
    </row>
    <row r="4" spans="1:5" x14ac:dyDescent="0.2">
      <c r="A4" s="5"/>
      <c r="B4" s="29">
        <v>12</v>
      </c>
      <c r="C4" s="5"/>
      <c r="D4" s="5"/>
      <c r="E4" s="5"/>
    </row>
    <row r="5" spans="1:5" x14ac:dyDescent="0.2">
      <c r="A5" s="5"/>
      <c r="B5" s="29">
        <v>7</v>
      </c>
      <c r="C5" s="5"/>
      <c r="D5" s="5"/>
      <c r="E5" s="5"/>
    </row>
    <row r="6" spans="1:5" x14ac:dyDescent="0.2">
      <c r="A6" s="5"/>
      <c r="B6" s="29">
        <v>9</v>
      </c>
      <c r="C6" s="5"/>
      <c r="D6" s="5"/>
      <c r="E6" s="5"/>
    </row>
    <row r="7" spans="1:5" x14ac:dyDescent="0.2">
      <c r="A7" s="5"/>
      <c r="B7" s="29">
        <v>12</v>
      </c>
      <c r="C7" s="5"/>
      <c r="D7" s="5"/>
      <c r="E7" s="5"/>
    </row>
    <row r="8" spans="1:5" x14ac:dyDescent="0.2">
      <c r="A8" s="5"/>
      <c r="B8" s="29">
        <v>3</v>
      </c>
      <c r="C8" s="5"/>
      <c r="D8" s="5"/>
      <c r="E8" s="5"/>
    </row>
    <row r="9" spans="1:5" x14ac:dyDescent="0.2">
      <c r="A9" s="5"/>
      <c r="B9" s="29">
        <v>4</v>
      </c>
      <c r="C9" s="5"/>
      <c r="D9" s="5"/>
      <c r="E9" s="5"/>
    </row>
    <row r="10" spans="1:5" x14ac:dyDescent="0.2">
      <c r="A10" s="5"/>
      <c r="B10" s="29">
        <v>12</v>
      </c>
      <c r="C10" s="5"/>
      <c r="D10" s="5"/>
      <c r="E10" s="5"/>
    </row>
    <row r="11" spans="1:5" x14ac:dyDescent="0.2">
      <c r="A11" s="13"/>
      <c r="B11" s="5"/>
      <c r="C11" s="30"/>
      <c r="D11" s="5"/>
      <c r="E11" s="5"/>
    </row>
    <row r="12" spans="1:5" x14ac:dyDescent="0.2">
      <c r="A12" s="13" t="s">
        <v>35</v>
      </c>
      <c r="B12" s="31">
        <f>_xlfn.MODE.SNGL(B4:B10)</f>
        <v>12</v>
      </c>
      <c r="C12" s="5" t="str">
        <f ca="1">_xlfn.FORMULATEXT(B12)</f>
        <v>=MODE.SNGL(B4:B10)</v>
      </c>
      <c r="D12" s="5"/>
      <c r="E12" s="5"/>
    </row>
    <row r="13" spans="1:5" x14ac:dyDescent="0.2">
      <c r="A13" s="9" t="str">
        <f ca="1">"Formula in "&amp;ADDRESS(ROW(B12),COLUMN(B12),4)&amp;"   &gt;&gt;&gt;   "&amp;_xlfn.FORMULATEXT(B12)</f>
        <v>Formula in B12   &gt;&gt;&gt;   =MODE.SNGL(B4:B10)</v>
      </c>
      <c r="B13" s="5"/>
      <c r="C13" s="30"/>
      <c r="D13" s="5"/>
      <c r="E13" s="5"/>
    </row>
    <row r="14" spans="1:5" x14ac:dyDescent="0.2">
      <c r="A14" s="13"/>
      <c r="B14" s="5"/>
      <c r="C14" s="30"/>
      <c r="D14" s="5"/>
      <c r="E14"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2" t="s">
        <v>68</v>
      </c>
      <c r="B1" s="33"/>
      <c r="C1" s="33"/>
      <c r="D1" s="34"/>
      <c r="E1" s="35"/>
    </row>
    <row r="2" spans="1:5" ht="15" customHeight="1" x14ac:dyDescent="0.2">
      <c r="A2" s="4" t="str">
        <f ca="1">IF(1*LEFT(INFO("release"),2)&gt;=14,"","This function will not work in versions of Excel before 2010")</f>
        <v/>
      </c>
      <c r="B2" s="5"/>
      <c r="C2" s="30"/>
      <c r="D2" s="5"/>
      <c r="E2" s="5"/>
    </row>
    <row r="3" spans="1:5" x14ac:dyDescent="0.2">
      <c r="A3" s="13"/>
      <c r="B3" s="28" t="s">
        <v>36</v>
      </c>
      <c r="C3" s="30"/>
      <c r="D3" s="5"/>
      <c r="E3" s="5"/>
    </row>
    <row r="4" spans="1:5" x14ac:dyDescent="0.2">
      <c r="A4" s="13"/>
      <c r="B4" s="29">
        <v>12</v>
      </c>
      <c r="C4" s="36">
        <f t="shared" ref="C4:C10" si="0">IF(ISNUMBER(B4),0,"Data Input Error")</f>
        <v>0</v>
      </c>
      <c r="D4" s="9" t="s">
        <v>28</v>
      </c>
      <c r="E4" s="5"/>
    </row>
    <row r="5" spans="1:5" x14ac:dyDescent="0.2">
      <c r="A5" s="13"/>
      <c r="B5" s="29">
        <v>7</v>
      </c>
      <c r="C5" s="36">
        <f t="shared" si="0"/>
        <v>0</v>
      </c>
      <c r="D5" s="9" t="s">
        <v>28</v>
      </c>
      <c r="E5" s="5"/>
    </row>
    <row r="6" spans="1:5" x14ac:dyDescent="0.2">
      <c r="A6" s="13"/>
      <c r="B6" s="29">
        <v>9</v>
      </c>
      <c r="C6" s="36">
        <f t="shared" si="0"/>
        <v>0</v>
      </c>
      <c r="D6" s="9" t="s">
        <v>28</v>
      </c>
      <c r="E6" s="5"/>
    </row>
    <row r="7" spans="1:5" x14ac:dyDescent="0.2">
      <c r="A7" s="13"/>
      <c r="B7" s="29">
        <v>12</v>
      </c>
      <c r="C7" s="36">
        <f t="shared" si="0"/>
        <v>0</v>
      </c>
      <c r="D7" s="9" t="s">
        <v>28</v>
      </c>
      <c r="E7" s="5"/>
    </row>
    <row r="8" spans="1:5" x14ac:dyDescent="0.2">
      <c r="A8" s="13"/>
      <c r="B8" s="29">
        <v>3</v>
      </c>
      <c r="C8" s="36">
        <f t="shared" si="0"/>
        <v>0</v>
      </c>
      <c r="D8" s="9" t="s">
        <v>28</v>
      </c>
      <c r="E8" s="5"/>
    </row>
    <row r="9" spans="1:5" x14ac:dyDescent="0.2">
      <c r="A9" s="13"/>
      <c r="B9" s="29">
        <v>4</v>
      </c>
      <c r="C9" s="36">
        <f t="shared" si="0"/>
        <v>0</v>
      </c>
      <c r="D9" s="9" t="s">
        <v>28</v>
      </c>
      <c r="E9" s="5"/>
    </row>
    <row r="10" spans="1:5" x14ac:dyDescent="0.2">
      <c r="A10" s="13"/>
      <c r="B10" s="29">
        <v>12</v>
      </c>
      <c r="C10" s="36">
        <f t="shared" si="0"/>
        <v>0</v>
      </c>
      <c r="D10" s="9" t="s">
        <v>28</v>
      </c>
      <c r="E10" s="5"/>
    </row>
    <row r="11" spans="1:5" x14ac:dyDescent="0.2">
      <c r="A11" s="13"/>
      <c r="B11" s="5"/>
      <c r="C11" s="5"/>
      <c r="D11" s="5"/>
      <c r="E11" s="5"/>
    </row>
    <row r="12" spans="1:5" x14ac:dyDescent="0.2">
      <c r="A12" s="13" t="s">
        <v>35</v>
      </c>
      <c r="B12" s="30">
        <f>_xlfn.MODE.SNGL(B4:B10)</f>
        <v>12</v>
      </c>
      <c r="C12" s="5"/>
      <c r="D12" s="5"/>
      <c r="E12" s="5"/>
    </row>
    <row r="13" spans="1:5" x14ac:dyDescent="0.2">
      <c r="A13" s="9" t="str">
        <f ca="1">"Formula in "&amp;ADDRESS(ROW(B12),COLUMN(B12),4)&amp;"   &gt;&gt;&gt;   "&amp;_xlfn.FORMULATEXT(B12)</f>
        <v>Formula in B12   &gt;&gt;&gt;   =MODE.SNGL(B4:B10)</v>
      </c>
      <c r="B13" s="5"/>
      <c r="C13" s="30"/>
      <c r="D13" s="5"/>
      <c r="E13" s="5"/>
    </row>
    <row r="14" spans="1:5" x14ac:dyDescent="0.2">
      <c r="A14" s="30" t="s">
        <v>34</v>
      </c>
      <c r="B14" s="30">
        <f>COUNT(B4:B10)</f>
        <v>7</v>
      </c>
      <c r="C14" s="5"/>
      <c r="D14" s="5"/>
      <c r="E14" s="9"/>
    </row>
    <row r="15" spans="1:5" x14ac:dyDescent="0.2">
      <c r="A15" s="9" t="str">
        <f ca="1">"Formula in "&amp;ADDRESS(ROW(B14),COLUMN(B14),4)&amp;"   &gt;&gt;&gt;   "&amp;_xlfn.FORMULATEXT(B14)</f>
        <v>Formula in B14   &gt;&gt;&gt;   =COUNT(B4:B10)</v>
      </c>
      <c r="B15" s="5"/>
      <c r="C15" s="5"/>
      <c r="D15" s="5"/>
      <c r="E15" s="9"/>
    </row>
    <row r="16" spans="1:5" x14ac:dyDescent="0.2">
      <c r="A16" s="30" t="s">
        <v>33</v>
      </c>
      <c r="B16" s="30">
        <f>ROW(B10)-ROW(B4)+1</f>
        <v>7</v>
      </c>
      <c r="C16" s="5"/>
      <c r="D16" s="5"/>
      <c r="E16" s="9"/>
    </row>
    <row r="17" spans="1:5" x14ac:dyDescent="0.2">
      <c r="A17" s="9" t="str">
        <f ca="1">"Formula in "&amp;ADDRESS(ROW(B16),COLUMN(B16),4)&amp;"   &gt;&gt;&gt;   "&amp;_xlfn.FORMULATEXT(B16)</f>
        <v>Formula in B16   &gt;&gt;&gt;   =ROW(B10)-ROW(B4)+1</v>
      </c>
      <c r="B17" s="5"/>
      <c r="C17" s="5"/>
      <c r="D17" s="5"/>
      <c r="E17" s="9"/>
    </row>
    <row r="18" spans="1:5" x14ac:dyDescent="0.2">
      <c r="A18" s="9" t="s">
        <v>32</v>
      </c>
      <c r="B18" s="5"/>
      <c r="C18" s="5"/>
      <c r="D18" s="5"/>
      <c r="E18" s="9"/>
    </row>
    <row r="19" spans="1:5" x14ac:dyDescent="0.2">
      <c r="A19" s="13"/>
      <c r="B19" s="5"/>
      <c r="C19" s="30"/>
      <c r="D19" s="5"/>
      <c r="E19" s="5"/>
    </row>
  </sheetData>
  <conditionalFormatting sqref="D14:D18">
    <cfRule type="cellIs" dxfId="4" priority="2" stopIfTrue="1" operator="equal">
      <formula>0</formula>
    </cfRule>
  </conditionalFormatting>
  <conditionalFormatting sqref="C4:C10">
    <cfRule type="cellIs" dxfId="3" priority="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2" t="s">
        <v>69</v>
      </c>
      <c r="B1" s="33"/>
      <c r="C1" s="33"/>
      <c r="D1" s="34"/>
      <c r="E1" s="35"/>
    </row>
    <row r="2" spans="1:5" ht="15" customHeight="1" x14ac:dyDescent="0.2">
      <c r="A2" s="4" t="str">
        <f ca="1">IF(1*LEFT(INFO("release"),2)&gt;=14,"","This function will not work in versions of Excel before 2010")</f>
        <v/>
      </c>
      <c r="B2" s="9"/>
      <c r="C2" s="37"/>
      <c r="D2" s="9"/>
      <c r="E2" s="9"/>
    </row>
    <row r="3" spans="1:5" x14ac:dyDescent="0.2">
      <c r="A3" s="9"/>
      <c r="B3" s="28" t="s">
        <v>36</v>
      </c>
      <c r="C3" s="37"/>
      <c r="D3" s="9"/>
      <c r="E3" s="9"/>
    </row>
    <row r="4" spans="1:5" x14ac:dyDescent="0.2">
      <c r="A4" s="13"/>
      <c r="B4" s="29">
        <v>7</v>
      </c>
      <c r="C4" s="36">
        <f t="shared" ref="C4:C10" si="0">IF(ISNUMBER(B4),0,"Data Input Error")</f>
        <v>0</v>
      </c>
      <c r="D4" s="9" t="s">
        <v>28</v>
      </c>
      <c r="E4" s="5"/>
    </row>
    <row r="5" spans="1:5" x14ac:dyDescent="0.2">
      <c r="A5" s="13"/>
      <c r="B5" s="29">
        <v>7</v>
      </c>
      <c r="C5" s="36">
        <f t="shared" si="0"/>
        <v>0</v>
      </c>
      <c r="D5" s="9" t="s">
        <v>28</v>
      </c>
      <c r="E5" s="5"/>
    </row>
    <row r="6" spans="1:5" x14ac:dyDescent="0.2">
      <c r="A6" s="13"/>
      <c r="B6" s="29">
        <v>9</v>
      </c>
      <c r="C6" s="36">
        <f t="shared" si="0"/>
        <v>0</v>
      </c>
      <c r="D6" s="9" t="s">
        <v>28</v>
      </c>
      <c r="E6" s="5"/>
    </row>
    <row r="7" spans="1:5" x14ac:dyDescent="0.2">
      <c r="A7" s="13"/>
      <c r="B7" s="29">
        <v>12</v>
      </c>
      <c r="C7" s="36">
        <f t="shared" si="0"/>
        <v>0</v>
      </c>
      <c r="D7" s="9" t="s">
        <v>28</v>
      </c>
      <c r="E7" s="5"/>
    </row>
    <row r="8" spans="1:5" x14ac:dyDescent="0.2">
      <c r="A8" s="13"/>
      <c r="B8" s="29">
        <v>3</v>
      </c>
      <c r="C8" s="36">
        <f t="shared" si="0"/>
        <v>0</v>
      </c>
      <c r="D8" s="9" t="s">
        <v>28</v>
      </c>
      <c r="E8" s="5"/>
    </row>
    <row r="9" spans="1:5" x14ac:dyDescent="0.2">
      <c r="A9" s="13"/>
      <c r="B9" s="29">
        <v>4</v>
      </c>
      <c r="C9" s="36">
        <f t="shared" si="0"/>
        <v>0</v>
      </c>
      <c r="D9" s="9" t="s">
        <v>28</v>
      </c>
      <c r="E9" s="5"/>
    </row>
    <row r="10" spans="1:5" x14ac:dyDescent="0.2">
      <c r="A10" s="13"/>
      <c r="B10" s="29">
        <v>12</v>
      </c>
      <c r="C10" s="36">
        <f t="shared" si="0"/>
        <v>0</v>
      </c>
      <c r="D10" s="9" t="s">
        <v>28</v>
      </c>
      <c r="E10" s="5"/>
    </row>
    <row r="11" spans="1:5" x14ac:dyDescent="0.2">
      <c r="A11" s="13"/>
      <c r="B11" s="5"/>
      <c r="C11" s="5"/>
      <c r="D11" s="5"/>
      <c r="E11" s="5"/>
    </row>
    <row r="12" spans="1:5" x14ac:dyDescent="0.2">
      <c r="A12" s="13" t="s">
        <v>35</v>
      </c>
      <c r="B12" s="30">
        <f>_xlfn.MODE.SNGL(B4:B10)</f>
        <v>7</v>
      </c>
      <c r="C12" s="5"/>
      <c r="D12" s="5"/>
      <c r="E12" s="5"/>
    </row>
    <row r="13" spans="1:5" x14ac:dyDescent="0.2">
      <c r="A13" s="9" t="str">
        <f ca="1">"Formula in "&amp;ADDRESS(ROW(B12),COLUMN(B12),4)&amp;"   &gt;&gt;&gt;   "&amp;_xlfn.FORMULATEXT(B12)</f>
        <v>Formula in B12   &gt;&gt;&gt;   =MODE.SNGL(B4:B10)</v>
      </c>
      <c r="B13" s="5"/>
      <c r="C13" s="30"/>
      <c r="D13" s="5"/>
      <c r="E13" s="5"/>
    </row>
    <row r="14" spans="1:5" x14ac:dyDescent="0.2">
      <c r="A14" s="30" t="s">
        <v>34</v>
      </c>
      <c r="B14" s="30">
        <f>COUNT(B4:B10)</f>
        <v>7</v>
      </c>
      <c r="C14" s="5"/>
      <c r="D14" s="5"/>
      <c r="E14" s="9"/>
    </row>
    <row r="15" spans="1:5" x14ac:dyDescent="0.2">
      <c r="A15" s="9" t="str">
        <f ca="1">"Formula in "&amp;ADDRESS(ROW(B14),COLUMN(B14),4)&amp;"   &gt;&gt;&gt;   "&amp;_xlfn.FORMULATEXT(B14)</f>
        <v>Formula in B14   &gt;&gt;&gt;   =COUNT(B4:B10)</v>
      </c>
      <c r="B15" s="5"/>
      <c r="C15" s="5"/>
      <c r="D15" s="5"/>
      <c r="E15" s="9"/>
    </row>
    <row r="16" spans="1:5" x14ac:dyDescent="0.2">
      <c r="A16" s="30" t="s">
        <v>33</v>
      </c>
      <c r="B16" s="30">
        <f>ROW(B10)-ROW(B4)+1</f>
        <v>7</v>
      </c>
      <c r="C16" s="5"/>
      <c r="D16" s="5"/>
      <c r="E16" s="9"/>
    </row>
    <row r="17" spans="1:5" x14ac:dyDescent="0.2">
      <c r="A17" s="9" t="str">
        <f ca="1">"Formula in "&amp;ADDRESS(ROW(B16),COLUMN(B16),4)&amp;"   &gt;&gt;&gt;   "&amp;_xlfn.FORMULATEXT(B16)</f>
        <v>Formula in B16   &gt;&gt;&gt;   =ROW(B10)-ROW(B4)+1</v>
      </c>
      <c r="B17" s="5"/>
      <c r="C17" s="5"/>
      <c r="D17" s="5"/>
      <c r="E17" s="9"/>
    </row>
    <row r="18" spans="1:5" x14ac:dyDescent="0.2">
      <c r="A18" s="9" t="s">
        <v>32</v>
      </c>
      <c r="B18" s="5"/>
      <c r="C18" s="5"/>
      <c r="D18" s="5"/>
      <c r="E18" s="9"/>
    </row>
    <row r="19" spans="1:5" x14ac:dyDescent="0.2">
      <c r="A19" s="9"/>
      <c r="B19" s="9"/>
      <c r="C19" s="37"/>
      <c r="D19" s="9"/>
      <c r="E19" s="9"/>
    </row>
    <row r="20" spans="1:5" x14ac:dyDescent="0.2">
      <c r="A20" s="9" t="s">
        <v>31</v>
      </c>
      <c r="B20" s="9"/>
      <c r="C20" s="37"/>
      <c r="D20" s="9"/>
      <c r="E20" s="9"/>
    </row>
    <row r="21" spans="1:5" x14ac:dyDescent="0.2">
      <c r="A21" s="9"/>
      <c r="B21" s="9"/>
      <c r="C21" s="37"/>
      <c r="D21" s="9"/>
      <c r="E21" s="9"/>
    </row>
    <row r="22" spans="1:5" x14ac:dyDescent="0.2">
      <c r="A22" s="9" t="s">
        <v>30</v>
      </c>
      <c r="B22" s="9"/>
      <c r="C22" s="37"/>
      <c r="D22" s="9"/>
      <c r="E22" s="9"/>
    </row>
    <row r="23" spans="1:5" x14ac:dyDescent="0.2">
      <c r="A23" s="9"/>
      <c r="B23" s="9">
        <f t="array" ref="B23:B25">_xlfn.MODE.MULT(B4:B10)</f>
        <v>7</v>
      </c>
      <c r="C23" s="37" t="str">
        <f ca="1">_xlfn.FORMULATEXT(B23)</f>
        <v>{=MODE.MULT(B4:B10)}</v>
      </c>
      <c r="D23" s="9"/>
      <c r="E23" s="9"/>
    </row>
    <row r="24" spans="1:5" x14ac:dyDescent="0.2">
      <c r="A24" s="9"/>
      <c r="B24" s="9">
        <v>12</v>
      </c>
      <c r="C24" s="37" t="str">
        <f ca="1">_xlfn.FORMULATEXT(B24)</f>
        <v>{=MODE.MULT(B4:B10)}</v>
      </c>
      <c r="D24" s="9"/>
      <c r="E24" s="9"/>
    </row>
    <row r="25" spans="1:5" x14ac:dyDescent="0.2">
      <c r="A25" s="9"/>
      <c r="B25" s="9" t="e">
        <v>#N/A</v>
      </c>
      <c r="C25" s="37" t="str">
        <f ca="1">_xlfn.FORMULATEXT(B25)</f>
        <v>{=MODE.MULT(B4:B10)}</v>
      </c>
      <c r="D25" s="9"/>
      <c r="E25" s="9"/>
    </row>
    <row r="26" spans="1:5" x14ac:dyDescent="0.2">
      <c r="A26" s="9"/>
      <c r="B26" s="9"/>
      <c r="C26" s="37"/>
      <c r="D26" s="9"/>
      <c r="E26" s="9"/>
    </row>
    <row r="27" spans="1:5" x14ac:dyDescent="0.2">
      <c r="A27" s="9" t="s">
        <v>29</v>
      </c>
      <c r="B27" s="9"/>
      <c r="C27" s="37"/>
      <c r="D27" s="9"/>
      <c r="E27" s="9"/>
    </row>
    <row r="28" spans="1:5" x14ac:dyDescent="0.2">
      <c r="A28" s="9"/>
      <c r="B28" s="9"/>
      <c r="C28" s="37"/>
      <c r="D28" s="9"/>
      <c r="E28" s="9"/>
    </row>
  </sheetData>
  <conditionalFormatting sqref="D14:D18">
    <cfRule type="cellIs" dxfId="2" priority="2" stopIfTrue="1" operator="equal">
      <formula>0</formula>
    </cfRule>
  </conditionalFormatting>
  <conditionalFormatting sqref="C4:C10">
    <cfRule type="cellIs" dxfId="1" priority="1"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3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2" t="s">
        <v>70</v>
      </c>
      <c r="B1" s="33"/>
      <c r="C1" s="33"/>
      <c r="D1" s="34"/>
      <c r="E1" s="35"/>
    </row>
    <row r="2" spans="1:5" ht="15" customHeight="1" x14ac:dyDescent="0.2">
      <c r="A2" s="4" t="str">
        <f ca="1">IF(1*LEFT(INFO("release"),2)&gt;=14,"","This function will not work in versions of Excel before 2010")</f>
        <v/>
      </c>
      <c r="B2" s="9"/>
      <c r="C2" s="37"/>
      <c r="D2" s="9"/>
      <c r="E2" s="9"/>
    </row>
    <row r="3" spans="1:5" x14ac:dyDescent="0.2">
      <c r="A3" s="13" t="s">
        <v>26</v>
      </c>
      <c r="B3" s="9"/>
      <c r="C3" s="37"/>
      <c r="D3" s="9"/>
      <c r="E3" s="9"/>
    </row>
    <row r="4" spans="1:5" x14ac:dyDescent="0.2">
      <c r="A4" s="38" t="s">
        <v>25</v>
      </c>
      <c r="B4" s="9">
        <f t="shared" ref="B4:B16" si="0">IF(A4="Gillard",1,IF(A4="Rudd",2,IF(A4="Abbott",3,IF(A4="Turnbull",4,5))))</f>
        <v>1</v>
      </c>
      <c r="C4" s="36">
        <f t="shared" ref="C4:C16" si="1">IF(ISNUMBER(B4),0,"Data Input Error")</f>
        <v>0</v>
      </c>
      <c r="D4" s="9" t="s">
        <v>28</v>
      </c>
      <c r="E4" s="9"/>
    </row>
    <row r="5" spans="1:5" x14ac:dyDescent="0.2">
      <c r="A5" s="38" t="s">
        <v>24</v>
      </c>
      <c r="B5" s="9">
        <f t="shared" si="0"/>
        <v>3</v>
      </c>
      <c r="C5" s="36">
        <f t="shared" si="1"/>
        <v>0</v>
      </c>
      <c r="D5" s="9" t="s">
        <v>28</v>
      </c>
      <c r="E5" s="9"/>
    </row>
    <row r="6" spans="1:5" x14ac:dyDescent="0.2">
      <c r="A6" s="38" t="s">
        <v>21</v>
      </c>
      <c r="B6" s="9">
        <f t="shared" si="0"/>
        <v>5</v>
      </c>
      <c r="C6" s="36">
        <f t="shared" si="1"/>
        <v>0</v>
      </c>
      <c r="D6" s="9" t="s">
        <v>28</v>
      </c>
      <c r="E6" s="9"/>
    </row>
    <row r="7" spans="1:5" x14ac:dyDescent="0.2">
      <c r="A7" s="38" t="s">
        <v>24</v>
      </c>
      <c r="B7" s="9">
        <f t="shared" si="0"/>
        <v>3</v>
      </c>
      <c r="C7" s="36">
        <f t="shared" si="1"/>
        <v>0</v>
      </c>
      <c r="D7" s="9" t="s">
        <v>28</v>
      </c>
      <c r="E7" s="9"/>
    </row>
    <row r="8" spans="1:5" x14ac:dyDescent="0.2">
      <c r="A8" s="38" t="s">
        <v>25</v>
      </c>
      <c r="B8" s="9">
        <f t="shared" si="0"/>
        <v>1</v>
      </c>
      <c r="C8" s="36">
        <f t="shared" si="1"/>
        <v>0</v>
      </c>
      <c r="D8" s="9" t="s">
        <v>28</v>
      </c>
      <c r="E8" s="9"/>
    </row>
    <row r="9" spans="1:5" x14ac:dyDescent="0.2">
      <c r="A9" s="38" t="s">
        <v>25</v>
      </c>
      <c r="B9" s="9">
        <f t="shared" si="0"/>
        <v>1</v>
      </c>
      <c r="C9" s="36">
        <f t="shared" si="1"/>
        <v>0</v>
      </c>
      <c r="D9" s="9" t="s">
        <v>28</v>
      </c>
      <c r="E9" s="9"/>
    </row>
    <row r="10" spans="1:5" x14ac:dyDescent="0.2">
      <c r="A10" s="38" t="s">
        <v>22</v>
      </c>
      <c r="B10" s="9">
        <f t="shared" si="0"/>
        <v>4</v>
      </c>
      <c r="C10" s="36">
        <f t="shared" si="1"/>
        <v>0</v>
      </c>
      <c r="D10" s="9" t="s">
        <v>28</v>
      </c>
      <c r="E10" s="9"/>
    </row>
    <row r="11" spans="1:5" x14ac:dyDescent="0.2">
      <c r="A11" s="38" t="s">
        <v>23</v>
      </c>
      <c r="B11" s="9">
        <f t="shared" si="0"/>
        <v>2</v>
      </c>
      <c r="C11" s="36">
        <f t="shared" si="1"/>
        <v>0</v>
      </c>
      <c r="D11" s="9" t="s">
        <v>28</v>
      </c>
      <c r="E11" s="9"/>
    </row>
    <row r="12" spans="1:5" x14ac:dyDescent="0.2">
      <c r="A12" s="38" t="s">
        <v>24</v>
      </c>
      <c r="B12" s="9">
        <f t="shared" si="0"/>
        <v>3</v>
      </c>
      <c r="C12" s="36">
        <f t="shared" si="1"/>
        <v>0</v>
      </c>
      <c r="D12" s="9" t="s">
        <v>28</v>
      </c>
      <c r="E12" s="9"/>
    </row>
    <row r="13" spans="1:5" x14ac:dyDescent="0.2">
      <c r="A13" s="38" t="s">
        <v>24</v>
      </c>
      <c r="B13" s="9">
        <f t="shared" si="0"/>
        <v>3</v>
      </c>
      <c r="C13" s="36">
        <f t="shared" si="1"/>
        <v>0</v>
      </c>
      <c r="D13" s="9" t="s">
        <v>28</v>
      </c>
      <c r="E13" s="9"/>
    </row>
    <row r="14" spans="1:5" x14ac:dyDescent="0.2">
      <c r="A14" s="38" t="s">
        <v>25</v>
      </c>
      <c r="B14" s="9">
        <f t="shared" si="0"/>
        <v>1</v>
      </c>
      <c r="C14" s="36">
        <f t="shared" si="1"/>
        <v>0</v>
      </c>
      <c r="D14" s="9" t="s">
        <v>28</v>
      </c>
      <c r="E14" s="9"/>
    </row>
    <row r="15" spans="1:5" x14ac:dyDescent="0.2">
      <c r="A15" s="38" t="s">
        <v>24</v>
      </c>
      <c r="B15" s="9">
        <f t="shared" si="0"/>
        <v>3</v>
      </c>
      <c r="C15" s="36">
        <f t="shared" si="1"/>
        <v>0</v>
      </c>
      <c r="D15" s="9" t="s">
        <v>28</v>
      </c>
      <c r="E15" s="9"/>
    </row>
    <row r="16" spans="1:5" x14ac:dyDescent="0.2">
      <c r="A16" s="38" t="s">
        <v>24</v>
      </c>
      <c r="B16" s="9">
        <f t="shared" si="0"/>
        <v>3</v>
      </c>
      <c r="C16" s="36">
        <f t="shared" si="1"/>
        <v>0</v>
      </c>
      <c r="D16" s="9" t="s">
        <v>28</v>
      </c>
      <c r="E16" s="9"/>
    </row>
    <row r="17" spans="1:5" x14ac:dyDescent="0.2">
      <c r="A17" s="9"/>
      <c r="B17" s="9"/>
      <c r="C17" s="37"/>
      <c r="D17" s="9"/>
      <c r="E17" s="9"/>
    </row>
    <row r="18" spans="1:5" x14ac:dyDescent="0.2">
      <c r="A18" s="13" t="s">
        <v>20</v>
      </c>
      <c r="B18" s="13" t="str">
        <f>INDEX(A4:B16,MATCH(MODE(B4:B16),B4:B16,0),1)</f>
        <v>Abbott</v>
      </c>
      <c r="C18" s="37"/>
      <c r="D18" s="9"/>
      <c r="E18" s="9"/>
    </row>
    <row r="19" spans="1:5" x14ac:dyDescent="0.2">
      <c r="A19" s="9" t="str">
        <f ca="1">"Formula in "&amp;ADDRESS(ROW(B18),COLUMN(B18),4)&amp;"   &gt;&gt;&gt;   "&amp;_xlfn.FORMULATEXT(B18)</f>
        <v>Formula in B18   &gt;&gt;&gt;   =INDEX(A4:B16,MATCH(MODE(B4:B16),B4:B16,0),1)</v>
      </c>
      <c r="B19" s="13"/>
      <c r="C19" s="37"/>
      <c r="D19" s="9"/>
      <c r="E19" s="9"/>
    </row>
    <row r="20" spans="1:5" x14ac:dyDescent="0.2">
      <c r="A20" s="13"/>
      <c r="B20" s="13"/>
      <c r="C20" s="37"/>
      <c r="D20" s="9"/>
      <c r="E20" s="9"/>
    </row>
    <row r="21" spans="1:5" x14ac:dyDescent="0.2">
      <c r="A21" s="9"/>
      <c r="B21" s="9"/>
      <c r="C21" s="37"/>
      <c r="D21" s="9"/>
      <c r="E21" s="9"/>
    </row>
    <row r="22" spans="1:5" x14ac:dyDescent="0.2">
      <c r="A22" s="9" t="s">
        <v>27</v>
      </c>
      <c r="B22" s="9"/>
      <c r="C22" s="37"/>
      <c r="D22" s="9"/>
      <c r="E22" s="9"/>
    </row>
    <row r="23" spans="1:5" x14ac:dyDescent="0.2">
      <c r="A23" s="9"/>
      <c r="B23" s="9"/>
      <c r="C23" s="37"/>
      <c r="D23" s="9"/>
      <c r="E23" s="9"/>
    </row>
    <row r="24" spans="1:5" x14ac:dyDescent="0.2">
      <c r="A24" s="13" t="s">
        <v>26</v>
      </c>
      <c r="B24" s="9"/>
      <c r="C24" s="37"/>
      <c r="D24" s="9"/>
      <c r="E24" s="9"/>
    </row>
    <row r="25" spans="1:5" x14ac:dyDescent="0.2">
      <c r="A25" s="9" t="s">
        <v>25</v>
      </c>
      <c r="B25" s="9">
        <f>COUNTIF($A$4:$A$16,A25)</f>
        <v>4</v>
      </c>
      <c r="C25" s="37" t="str">
        <f ca="1">_xlfn.FORMULATEXT(B25)</f>
        <v>=COUNTIF($A$4:$A$16,A25)</v>
      </c>
      <c r="D25" s="9"/>
      <c r="E25" s="9"/>
    </row>
    <row r="26" spans="1:5" x14ac:dyDescent="0.2">
      <c r="A26" s="9" t="s">
        <v>24</v>
      </c>
      <c r="B26" s="9">
        <f t="shared" ref="B26:B29" si="2">COUNTIF($A$4:$A$16,A26)</f>
        <v>6</v>
      </c>
      <c r="C26" s="37" t="str">
        <f ca="1">_xlfn.FORMULATEXT(B26)</f>
        <v>=COUNTIF($A$4:$A$16,A26)</v>
      </c>
      <c r="D26" s="9"/>
      <c r="E26" s="9"/>
    </row>
    <row r="27" spans="1:5" x14ac:dyDescent="0.2">
      <c r="A27" s="9" t="s">
        <v>23</v>
      </c>
      <c r="B27" s="9">
        <f t="shared" si="2"/>
        <v>1</v>
      </c>
      <c r="C27" s="37" t="str">
        <f ca="1">_xlfn.FORMULATEXT(B27)</f>
        <v>=COUNTIF($A$4:$A$16,A27)</v>
      </c>
      <c r="D27" s="9"/>
      <c r="E27" s="9"/>
    </row>
    <row r="28" spans="1:5" x14ac:dyDescent="0.2">
      <c r="A28" s="9" t="s">
        <v>22</v>
      </c>
      <c r="B28" s="9">
        <f t="shared" si="2"/>
        <v>1</v>
      </c>
      <c r="C28" s="37" t="str">
        <f ca="1">_xlfn.FORMULATEXT(B28)</f>
        <v>=COUNTIF($A$4:$A$16,A28)</v>
      </c>
      <c r="D28" s="9"/>
      <c r="E28" s="9"/>
    </row>
    <row r="29" spans="1:5" x14ac:dyDescent="0.2">
      <c r="A29" s="9" t="s">
        <v>21</v>
      </c>
      <c r="B29" s="9">
        <f t="shared" si="2"/>
        <v>1</v>
      </c>
      <c r="C29" s="37" t="str">
        <f ca="1">_xlfn.FORMULATEXT(B29)</f>
        <v>=COUNTIF($A$4:$A$16,A29)</v>
      </c>
      <c r="D29" s="9"/>
      <c r="E29" s="9"/>
    </row>
    <row r="30" spans="1:5" x14ac:dyDescent="0.2">
      <c r="A30" s="9"/>
      <c r="B30" s="9"/>
      <c r="C30" s="37"/>
      <c r="D30" s="9"/>
      <c r="E30" s="9"/>
    </row>
    <row r="31" spans="1:5" x14ac:dyDescent="0.2">
      <c r="A31" s="13" t="s">
        <v>20</v>
      </c>
      <c r="B31" s="13" t="str">
        <f>INDEX(A25:B29,MATCH(MAX(B25:B29),B25:B29,0),1)</f>
        <v>Abbott</v>
      </c>
      <c r="C31" s="37"/>
      <c r="D31" s="9"/>
      <c r="E31" s="9"/>
    </row>
    <row r="32" spans="1:5" x14ac:dyDescent="0.2">
      <c r="A32" s="9" t="str">
        <f ca="1">"Formula in "&amp;ADDRESS(ROW(B31),COLUMN(B31),4)&amp;"   &gt;&gt;&gt;   "&amp;_xlfn.FORMULATEXT(B31)</f>
        <v>Formula in B31   &gt;&gt;&gt;   =INDEX(A25:B29,MATCH(MAX(B25:B29),B25:B29,0),1)</v>
      </c>
      <c r="B32" s="9"/>
      <c r="C32" s="37"/>
      <c r="D32" s="9"/>
      <c r="E32" s="9"/>
    </row>
    <row r="33" spans="1:5" x14ac:dyDescent="0.2">
      <c r="A33" s="9"/>
      <c r="B33" s="9"/>
      <c r="C33" s="37"/>
      <c r="D33" s="9"/>
      <c r="E33" s="9"/>
    </row>
  </sheetData>
  <conditionalFormatting sqref="C4:C16">
    <cfRule type="cellIs" dxfId="0" priority="1" operator="equal">
      <formula>0</formula>
    </cfRule>
  </conditionalFormatting>
  <dataValidations count="1">
    <dataValidation type="list" allowBlank="1" showInputMessage="1" showErrorMessage="1" errorTitle="Data Input Error" error="Select preferred Prime Minister" promptTitle="Data Input Validation." prompt="Select preferred Prime Minister" sqref="A4:A16" xr:uid="{00000000-0002-0000-0400-000000000000}">
      <formula1>"Gillard,Abbott,Rudd,Turnbull,Other"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MODE.SNGL</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2013-05-24T00:23:02Z</dcterms:created>
  <dcterms:modified xsi:type="dcterms:W3CDTF">2020-08-26T14:10:21Z</dcterms:modified>
</cp:coreProperties>
</file>